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TOSHIBA\Desktop\SDS 2025\EQUIPOS DE MEDICION\"/>
    </mc:Choice>
  </mc:AlternateContent>
  <xr:revisionPtr revIDLastSave="0" documentId="13_ncr:1_{B06019D5-449A-4436-AFB5-C00BD3D6DD7C}" xr6:coauthVersionLast="47" xr6:coauthVersionMax="47" xr10:uidLastSave="{00000000-0000-0000-0000-000000000000}"/>
  <bookViews>
    <workbookView xWindow="-120" yWindow="-120" windowWidth="20730" windowHeight="11160" activeTab="1" xr2:uid="{7F2E733E-978F-4B46-8E90-C2832686EBD4}"/>
  </bookViews>
  <sheets>
    <sheet name="EJERCICIO 1" sheetId="1" r:id="rId1"/>
    <sheet name="EJERCICIO 1 (2)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2" l="1"/>
  <c r="P9" i="2" s="1"/>
  <c r="O8" i="2"/>
  <c r="P8" i="2" s="1"/>
  <c r="O7" i="2"/>
  <c r="O6" i="2"/>
  <c r="P6" i="2" s="1"/>
  <c r="L6" i="2"/>
  <c r="L7" i="2"/>
  <c r="L8" i="2"/>
  <c r="K10" i="1"/>
  <c r="K10" i="2"/>
  <c r="N10" i="2" s="1"/>
  <c r="K8" i="2"/>
  <c r="K7" i="2"/>
  <c r="K6" i="2"/>
  <c r="P10" i="2"/>
  <c r="O10" i="2"/>
  <c r="L10" i="2"/>
  <c r="N9" i="2"/>
  <c r="M9" i="2"/>
  <c r="L9" i="2"/>
  <c r="K9" i="2"/>
  <c r="P7" i="2"/>
  <c r="O13" i="1"/>
  <c r="O12" i="1"/>
  <c r="O11" i="1"/>
  <c r="P10" i="1"/>
  <c r="O10" i="1"/>
  <c r="O9" i="1"/>
  <c r="P9" i="1" s="1"/>
  <c r="O8" i="1"/>
  <c r="P8" i="1" s="1"/>
  <c r="O7" i="1"/>
  <c r="P7" i="1" s="1"/>
  <c r="O6" i="1"/>
  <c r="P6" i="1" s="1"/>
  <c r="L10" i="1"/>
  <c r="L8" i="1"/>
  <c r="K8" i="1"/>
  <c r="N9" i="1"/>
  <c r="M9" i="1"/>
  <c r="M6" i="1"/>
  <c r="L7" i="1"/>
  <c r="L9" i="1"/>
  <c r="L6" i="1"/>
  <c r="K7" i="1"/>
  <c r="M7" i="1" s="1"/>
  <c r="K9" i="1"/>
  <c r="K6" i="1"/>
  <c r="N6" i="1" s="1"/>
  <c r="O11" i="2" l="1"/>
  <c r="O12" i="2" s="1"/>
  <c r="O13" i="2" s="1"/>
  <c r="N6" i="2"/>
  <c r="N7" i="2"/>
  <c r="N8" i="2"/>
  <c r="M7" i="2"/>
  <c r="M6" i="2"/>
  <c r="M10" i="2"/>
  <c r="M8" i="2"/>
  <c r="N7" i="1"/>
  <c r="N10" i="1"/>
  <c r="N8" i="1"/>
  <c r="M10" i="1"/>
  <c r="M8" i="1"/>
</calcChain>
</file>

<file path=xl/sharedStrings.xml><?xml version="1.0" encoding="utf-8"?>
<sst xmlns="http://schemas.openxmlformats.org/spreadsheetml/2006/main" count="70" uniqueCount="27">
  <si>
    <t>DESCRIPCIÓN</t>
  </si>
  <si>
    <t>Unidad Medida</t>
  </si>
  <si>
    <t>Cantidad [1]</t>
  </si>
  <si>
    <t>UND</t>
  </si>
  <si>
    <t>Suministro de un equipo luxómetro, con las características descritas en las especificaciones técnicas</t>
  </si>
  <si>
    <t xml:space="preserve">Suministro de equipos termohigrómetros datalogger, con las características descritas en las especificaciones técnicas </t>
  </si>
  <si>
    <t>Valor unitario antes de IVA</t>
  </si>
  <si>
    <t>SUCONEL</t>
  </si>
  <si>
    <t>ROKAL</t>
  </si>
  <si>
    <t>VIAINDUSTRIAL</t>
  </si>
  <si>
    <t>INSTRUMENTOS TECNICOS</t>
  </si>
  <si>
    <t>ENTIDAD</t>
  </si>
  <si>
    <t>HIGIELECTRONICS</t>
  </si>
  <si>
    <r>
      <t>Suministro de un equipo monitor de material particulado / contador de partículas de dos canales (</t>
    </r>
    <r>
      <rPr>
        <sz val="9"/>
        <color theme="1"/>
        <rFont val="Aptos Narrow"/>
        <family val="2"/>
        <scheme val="minor"/>
      </rPr>
      <t xml:space="preserve">2,5 µm y 10 </t>
    </r>
    <r>
      <rPr>
        <sz val="9"/>
        <color rgb="FF1A1A1A"/>
        <rFont val="Aptos Narrow"/>
        <family val="2"/>
        <scheme val="minor"/>
      </rPr>
      <t>µm)</t>
    </r>
  </si>
  <si>
    <r>
      <t>Suministro de un equipo mo</t>
    </r>
    <r>
      <rPr>
        <sz val="9"/>
        <color theme="1"/>
        <rFont val="Aptos Narrow"/>
        <family val="2"/>
        <scheme val="minor"/>
      </rPr>
      <t>nitor ultravioleta / radiómetro ultravioleta / dosímetro UV</t>
    </r>
    <r>
      <rPr>
        <sz val="9"/>
        <color rgb="FF000000"/>
        <rFont val="Aptos Narrow"/>
        <family val="2"/>
        <scheme val="minor"/>
      </rPr>
      <t xml:space="preserve">, con las características descritas en las especificaciones técnicas </t>
    </r>
  </si>
  <si>
    <r>
      <t xml:space="preserve">Suministro de un equipo </t>
    </r>
    <r>
      <rPr>
        <sz val="9"/>
        <color theme="1"/>
        <rFont val="Aptos Narrow"/>
        <family val="2"/>
        <scheme val="minor"/>
      </rPr>
      <t>deshumidificador industrial</t>
    </r>
    <r>
      <rPr>
        <sz val="9"/>
        <color rgb="FF000000"/>
        <rFont val="Aptos Narrow"/>
        <family val="2"/>
        <scheme val="minor"/>
      </rPr>
      <t xml:space="preserve">, con las características descritas en las especificaciones técnicas </t>
    </r>
  </si>
  <si>
    <t>DATOS ESTADISTICOS</t>
  </si>
  <si>
    <t>MEDIANA</t>
  </si>
  <si>
    <t>DESV.P</t>
  </si>
  <si>
    <t>VAL.MIN</t>
  </si>
  <si>
    <t>VAL.MAX</t>
  </si>
  <si>
    <t>PROMEDIOS</t>
  </si>
  <si>
    <t>PROMEDIO UNITARIO</t>
  </si>
  <si>
    <t>PROMEDIO TOTAL</t>
  </si>
  <si>
    <t>SUBTOTAL</t>
  </si>
  <si>
    <t>IVA 19%</t>
  </si>
  <si>
    <t>TOTAL IVA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</si>
</sst>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6" formatCode="&quot;$&quot;\ #,##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9"/>
      <color rgb="FF1A1A1A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9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6" fontId="10" fillId="4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6" fillId="4" borderId="1" xfId="1" applyNumberFormat="1" applyFont="1" applyFill="1" applyBorder="1" applyAlignment="1">
      <alignment horizontal="center" vertical="center" wrapText="1"/>
    </xf>
    <xf numFmtId="166" fontId="6" fillId="3" borderId="1" xfId="1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FB82E-2A61-4BAA-876A-09FA8170914C}">
  <dimension ref="B4:P13"/>
  <sheetViews>
    <sheetView topLeftCell="B10" workbookViewId="0">
      <selection activeCell="L10" sqref="L10"/>
    </sheetView>
  </sheetViews>
  <sheetFormatPr baseColWidth="10" defaultColWidth="11.42578125" defaultRowHeight="15" x14ac:dyDescent="0.25"/>
  <cols>
    <col min="3" max="3" width="23.140625" customWidth="1"/>
    <col min="4" max="4" width="11" customWidth="1"/>
    <col min="5" max="5" width="9.85546875" customWidth="1"/>
    <col min="6" max="6" width="14" customWidth="1"/>
    <col min="7" max="7" width="12.7109375" customWidth="1"/>
    <col min="8" max="9" width="14.28515625" customWidth="1"/>
    <col min="10" max="10" width="14.42578125" customWidth="1"/>
    <col min="15" max="15" width="13.5703125" customWidth="1"/>
    <col min="16" max="16" width="14" customWidth="1"/>
  </cols>
  <sheetData>
    <row r="4" spans="2:16" ht="24" x14ac:dyDescent="0.25">
      <c r="B4" s="9" t="s">
        <v>11</v>
      </c>
      <c r="C4" s="9"/>
      <c r="D4" s="9"/>
      <c r="E4" s="9"/>
      <c r="F4" s="10" t="s">
        <v>7</v>
      </c>
      <c r="G4" s="10" t="s">
        <v>8</v>
      </c>
      <c r="H4" s="11" t="s">
        <v>10</v>
      </c>
      <c r="I4" s="11" t="s">
        <v>12</v>
      </c>
      <c r="J4" s="10" t="s">
        <v>9</v>
      </c>
      <c r="K4" s="15" t="s">
        <v>16</v>
      </c>
      <c r="L4" s="16"/>
      <c r="M4" s="16"/>
      <c r="N4" s="17"/>
      <c r="O4" s="12" t="s">
        <v>21</v>
      </c>
      <c r="P4" s="13"/>
    </row>
    <row r="5" spans="2:16" ht="33" customHeight="1" x14ac:dyDescent="0.25">
      <c r="B5" s="2" t="s">
        <v>0</v>
      </c>
      <c r="C5" s="2"/>
      <c r="D5" s="3" t="s">
        <v>1</v>
      </c>
      <c r="E5" s="3" t="s">
        <v>2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8" t="s">
        <v>17</v>
      </c>
      <c r="L5" s="8" t="s">
        <v>18</v>
      </c>
      <c r="M5" s="20" t="s">
        <v>19</v>
      </c>
      <c r="N5" s="23" t="s">
        <v>20</v>
      </c>
      <c r="O5" s="14" t="s">
        <v>22</v>
      </c>
      <c r="P5" s="14" t="s">
        <v>23</v>
      </c>
    </row>
    <row r="6" spans="2:16" ht="45" customHeight="1" x14ac:dyDescent="0.25">
      <c r="B6" s="4" t="s">
        <v>13</v>
      </c>
      <c r="C6" s="4"/>
      <c r="D6" s="5" t="s">
        <v>3</v>
      </c>
      <c r="E6" s="5">
        <v>1</v>
      </c>
      <c r="F6" s="6">
        <v>12685400</v>
      </c>
      <c r="G6" s="6">
        <v>1790000</v>
      </c>
      <c r="H6" s="7">
        <v>1420000</v>
      </c>
      <c r="I6" s="7">
        <v>7318263</v>
      </c>
      <c r="J6" s="24">
        <v>16942700</v>
      </c>
      <c r="K6" s="18">
        <f>MEDIAN(F6,G6,H6,I6,J6)</f>
        <v>7318263</v>
      </c>
      <c r="L6" s="8">
        <f>_xlfn.STDEV.P(F6,G6,H6,I6,J6)</f>
        <v>6070341.5375020737</v>
      </c>
      <c r="M6" s="19">
        <f>K6-L6</f>
        <v>1247921.4624979263</v>
      </c>
      <c r="N6" s="19">
        <f>K6+L6</f>
        <v>13388604.537502073</v>
      </c>
      <c r="O6" s="25">
        <f>ROUND(AVERAGE(F6,G6,H6,I6),0)</f>
        <v>5803416</v>
      </c>
      <c r="P6" s="25">
        <f>O6*E6</f>
        <v>5803416</v>
      </c>
    </row>
    <row r="7" spans="2:16" ht="48.75" customHeight="1" x14ac:dyDescent="0.25">
      <c r="B7" s="4" t="s">
        <v>4</v>
      </c>
      <c r="C7" s="4"/>
      <c r="D7" s="5" t="s">
        <v>3</v>
      </c>
      <c r="E7" s="5">
        <v>1</v>
      </c>
      <c r="F7" s="24">
        <v>3080000</v>
      </c>
      <c r="G7" s="6">
        <v>2314000</v>
      </c>
      <c r="H7" s="21">
        <v>530000</v>
      </c>
      <c r="I7" s="7">
        <v>1700000</v>
      </c>
      <c r="J7" s="6">
        <v>2112136</v>
      </c>
      <c r="K7" s="18">
        <f t="shared" ref="K7:K9" si="0">MEDIAN(F7,G7,H7,I7,J7)</f>
        <v>2112136</v>
      </c>
      <c r="L7" s="8">
        <f t="shared" ref="L7:L9" si="1">_xlfn.STDEV.P(F7,G7,H7,I7,J7)</f>
        <v>838396.76053725299</v>
      </c>
      <c r="M7" s="19">
        <f t="shared" ref="M7:M10" si="2">K7-L7</f>
        <v>1273739.239462747</v>
      </c>
      <c r="N7" s="19">
        <f t="shared" ref="N7:N10" si="3">K7+L7</f>
        <v>2950532.7605372528</v>
      </c>
      <c r="O7" s="25">
        <f>ROUND(AVERAGE(G7,I7,J7),0)</f>
        <v>2042045</v>
      </c>
      <c r="P7" s="25">
        <f t="shared" ref="P7:P10" si="4">O7*E7</f>
        <v>2042045</v>
      </c>
    </row>
    <row r="8" spans="2:16" ht="62.25" customHeight="1" x14ac:dyDescent="0.25">
      <c r="B8" s="4" t="s">
        <v>14</v>
      </c>
      <c r="C8" s="4"/>
      <c r="D8" s="5" t="s">
        <v>3</v>
      </c>
      <c r="E8" s="5">
        <v>1</v>
      </c>
      <c r="F8" s="6">
        <v>1256000</v>
      </c>
      <c r="G8" s="24">
        <v>2641000</v>
      </c>
      <c r="H8" s="7"/>
      <c r="I8" s="7">
        <v>1950000</v>
      </c>
      <c r="J8" s="6">
        <v>1049600</v>
      </c>
      <c r="K8" s="18">
        <f>MEDIAN(F8,G8,I8,J8)</f>
        <v>1603000</v>
      </c>
      <c r="L8" s="8">
        <f>_xlfn.STDEV.P(F8,G8,I8,J8)</f>
        <v>625660.50498653017</v>
      </c>
      <c r="M8" s="19">
        <f t="shared" si="2"/>
        <v>977339.49501346983</v>
      </c>
      <c r="N8" s="19">
        <f t="shared" si="3"/>
        <v>2228660.5049865302</v>
      </c>
      <c r="O8" s="25">
        <f>ROUND(AVERAGE(F8,I8,J8),0)</f>
        <v>1418533</v>
      </c>
      <c r="P8" s="25">
        <f t="shared" si="4"/>
        <v>1418533</v>
      </c>
    </row>
    <row r="9" spans="2:16" ht="54.75" customHeight="1" x14ac:dyDescent="0.25">
      <c r="B9" s="4" t="s">
        <v>5</v>
      </c>
      <c r="C9" s="4"/>
      <c r="D9" s="5" t="s">
        <v>3</v>
      </c>
      <c r="E9" s="5">
        <v>22</v>
      </c>
      <c r="F9" s="24">
        <v>5221600</v>
      </c>
      <c r="G9" s="6">
        <v>2327000</v>
      </c>
      <c r="H9" s="21">
        <v>500000</v>
      </c>
      <c r="I9" s="7">
        <v>2300000</v>
      </c>
      <c r="J9" s="6">
        <v>3305952</v>
      </c>
      <c r="K9" s="18">
        <f t="shared" si="0"/>
        <v>2327000</v>
      </c>
      <c r="L9" s="8">
        <f t="shared" si="1"/>
        <v>1540129.6128679041</v>
      </c>
      <c r="M9" s="19">
        <f t="shared" si="2"/>
        <v>786870.38713209587</v>
      </c>
      <c r="N9" s="19">
        <f t="shared" si="3"/>
        <v>3867129.6128679039</v>
      </c>
      <c r="O9" s="25">
        <f>ROUND(AVERAGE(G9,I9,J9),0)</f>
        <v>2644317</v>
      </c>
      <c r="P9" s="25">
        <f t="shared" si="4"/>
        <v>58174974</v>
      </c>
    </row>
    <row r="10" spans="2:16" ht="44.25" customHeight="1" x14ac:dyDescent="0.25">
      <c r="B10" s="4" t="s">
        <v>15</v>
      </c>
      <c r="C10" s="4"/>
      <c r="D10" s="5" t="s">
        <v>3</v>
      </c>
      <c r="E10" s="5">
        <v>3</v>
      </c>
      <c r="F10" s="6">
        <v>12978600</v>
      </c>
      <c r="G10" s="22">
        <v>5800000</v>
      </c>
      <c r="H10" s="7"/>
      <c r="I10" s="7"/>
      <c r="J10" s="6">
        <v>17908000</v>
      </c>
      <c r="K10" s="18">
        <f>MEDIAN(F10,G10,J10)</f>
        <v>12978600</v>
      </c>
      <c r="L10" s="8">
        <f>_xlfn.STDEV.P(F10,G10,J10)</f>
        <v>4971417.7088186378</v>
      </c>
      <c r="M10" s="19">
        <f t="shared" si="2"/>
        <v>8007182.2911813622</v>
      </c>
      <c r="N10" s="19">
        <f t="shared" si="3"/>
        <v>17950017.708818637</v>
      </c>
      <c r="O10" s="25">
        <f>ROUND(AVERAGE(F10,J10),0)</f>
        <v>15443300</v>
      </c>
      <c r="P10" s="25">
        <f t="shared" si="4"/>
        <v>46329900</v>
      </c>
    </row>
    <row r="11" spans="2:16" x14ac:dyDescent="0.25">
      <c r="M11" s="28" t="s">
        <v>24</v>
      </c>
      <c r="N11" s="29"/>
      <c r="O11" s="31">
        <f>SUM(P6:P10)</f>
        <v>113768868</v>
      </c>
      <c r="P11" s="32"/>
    </row>
    <row r="12" spans="2:16" x14ac:dyDescent="0.25">
      <c r="M12" s="26" t="s">
        <v>25</v>
      </c>
      <c r="N12" s="27"/>
      <c r="O12" s="30">
        <f>O11*0.19</f>
        <v>21616084.920000002</v>
      </c>
      <c r="P12" s="1"/>
    </row>
    <row r="13" spans="2:16" x14ac:dyDescent="0.25">
      <c r="M13" s="28" t="s">
        <v>26</v>
      </c>
      <c r="N13" s="29"/>
      <c r="O13" s="31">
        <f>O11+O12</f>
        <v>135384952.92000002</v>
      </c>
      <c r="P13" s="32"/>
    </row>
  </sheetData>
  <mergeCells count="15">
    <mergeCell ref="M13:N13"/>
    <mergeCell ref="O11:P11"/>
    <mergeCell ref="O12:P12"/>
    <mergeCell ref="O13:P13"/>
    <mergeCell ref="B4:E4"/>
    <mergeCell ref="K4:N4"/>
    <mergeCell ref="O4:P4"/>
    <mergeCell ref="M11:N11"/>
    <mergeCell ref="M12:N12"/>
    <mergeCell ref="B9:C9"/>
    <mergeCell ref="B10:C10"/>
    <mergeCell ref="B6:C6"/>
    <mergeCell ref="B7:C7"/>
    <mergeCell ref="B8:C8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E5095-7759-47EB-BA11-8C5A05BE1722}">
  <dimension ref="B4:P13"/>
  <sheetViews>
    <sheetView tabSelected="1" topLeftCell="C7" workbookViewId="0">
      <selection activeCell="O10" sqref="O10"/>
    </sheetView>
  </sheetViews>
  <sheetFormatPr baseColWidth="10" defaultColWidth="11.42578125" defaultRowHeight="15" x14ac:dyDescent="0.25"/>
  <cols>
    <col min="3" max="3" width="23.140625" customWidth="1"/>
    <col min="4" max="4" width="11" customWidth="1"/>
    <col min="5" max="5" width="9.85546875" customWidth="1"/>
    <col min="6" max="6" width="14" customWidth="1"/>
    <col min="7" max="7" width="12.7109375" customWidth="1"/>
    <col min="8" max="9" width="14.28515625" customWidth="1"/>
    <col min="10" max="10" width="14.42578125" customWidth="1"/>
    <col min="15" max="15" width="13.5703125" customWidth="1"/>
    <col min="16" max="16" width="14" customWidth="1"/>
  </cols>
  <sheetData>
    <row r="4" spans="2:16" ht="24" x14ac:dyDescent="0.25">
      <c r="B4" s="9" t="s">
        <v>11</v>
      </c>
      <c r="C4" s="9"/>
      <c r="D4" s="9"/>
      <c r="E4" s="9"/>
      <c r="F4" s="10" t="s">
        <v>7</v>
      </c>
      <c r="G4" s="10" t="s">
        <v>8</v>
      </c>
      <c r="H4" s="11" t="s">
        <v>10</v>
      </c>
      <c r="I4" s="11" t="s">
        <v>12</v>
      </c>
      <c r="J4" s="10" t="s">
        <v>9</v>
      </c>
      <c r="K4" s="15" t="s">
        <v>16</v>
      </c>
      <c r="L4" s="16"/>
      <c r="M4" s="16"/>
      <c r="N4" s="17"/>
      <c r="O4" s="12" t="s">
        <v>21</v>
      </c>
      <c r="P4" s="13"/>
    </row>
    <row r="5" spans="2:16" ht="33" customHeight="1" x14ac:dyDescent="0.25">
      <c r="B5" s="2" t="s">
        <v>0</v>
      </c>
      <c r="C5" s="2"/>
      <c r="D5" s="3" t="s">
        <v>1</v>
      </c>
      <c r="E5" s="3" t="s">
        <v>2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8" t="s">
        <v>17</v>
      </c>
      <c r="L5" s="8" t="s">
        <v>18</v>
      </c>
      <c r="M5" s="20" t="s">
        <v>19</v>
      </c>
      <c r="N5" s="23" t="s">
        <v>20</v>
      </c>
      <c r="O5" s="14" t="s">
        <v>22</v>
      </c>
      <c r="P5" s="14" t="s">
        <v>23</v>
      </c>
    </row>
    <row r="6" spans="2:16" ht="45" customHeight="1" x14ac:dyDescent="0.25">
      <c r="B6" s="4" t="s">
        <v>13</v>
      </c>
      <c r="C6" s="4"/>
      <c r="D6" s="5" t="s">
        <v>3</v>
      </c>
      <c r="E6" s="5">
        <v>1</v>
      </c>
      <c r="F6" s="33">
        <v>12685400</v>
      </c>
      <c r="G6" s="34">
        <v>1790000</v>
      </c>
      <c r="H6" s="35">
        <v>1420000</v>
      </c>
      <c r="I6" s="36">
        <v>7318263</v>
      </c>
      <c r="J6" s="33">
        <v>16942700</v>
      </c>
      <c r="K6" s="18">
        <f>MEDIAN(G6,H6,I6)</f>
        <v>1790000</v>
      </c>
      <c r="L6" s="8">
        <f>_xlfn.STDEV.P(G6,H6,I6)</f>
        <v>2697490.5666468358</v>
      </c>
      <c r="M6" s="19">
        <f>K6-L6</f>
        <v>-907490.56664683577</v>
      </c>
      <c r="N6" s="19">
        <f>K6+L6</f>
        <v>4487490.5666468358</v>
      </c>
      <c r="O6" s="25">
        <f>ROUND(AVERAGE(G6,H6),0)</f>
        <v>1605000</v>
      </c>
      <c r="P6" s="25">
        <f>O6*E6</f>
        <v>1605000</v>
      </c>
    </row>
    <row r="7" spans="2:16" ht="48.75" customHeight="1" x14ac:dyDescent="0.25">
      <c r="B7" s="4" t="s">
        <v>4</v>
      </c>
      <c r="C7" s="4"/>
      <c r="D7" s="5" t="s">
        <v>3</v>
      </c>
      <c r="E7" s="5">
        <v>1</v>
      </c>
      <c r="F7" s="33">
        <v>3080000</v>
      </c>
      <c r="G7" s="34">
        <v>2314000</v>
      </c>
      <c r="H7" s="21">
        <v>530000</v>
      </c>
      <c r="I7" s="35">
        <v>1700000</v>
      </c>
      <c r="J7" s="34">
        <v>2112136</v>
      </c>
      <c r="K7" s="18">
        <f>MEDIAN(G7,H7,I7,J7)</f>
        <v>1906068</v>
      </c>
      <c r="L7" s="8">
        <f>_xlfn.STDEV.P(G7,H7,I7,J7)</f>
        <v>691118.27313998865</v>
      </c>
      <c r="M7" s="19">
        <f t="shared" ref="M7:M10" si="0">K7-L7</f>
        <v>1214949.7268600115</v>
      </c>
      <c r="N7" s="19">
        <f t="shared" ref="N7:N10" si="1">K7+L7</f>
        <v>2597186.2731399885</v>
      </c>
      <c r="O7" s="25">
        <f>ROUND(AVERAGE(G7,I7),0)</f>
        <v>2007000</v>
      </c>
      <c r="P7" s="25">
        <f t="shared" ref="P7:P10" si="2">O7*E7</f>
        <v>2007000</v>
      </c>
    </row>
    <row r="8" spans="2:16" ht="62.25" customHeight="1" x14ac:dyDescent="0.25">
      <c r="B8" s="4" t="s">
        <v>14</v>
      </c>
      <c r="C8" s="4"/>
      <c r="D8" s="5" t="s">
        <v>3</v>
      </c>
      <c r="E8" s="5">
        <v>1</v>
      </c>
      <c r="F8" s="34">
        <v>1256000</v>
      </c>
      <c r="G8" s="33">
        <v>2641000</v>
      </c>
      <c r="H8" s="35"/>
      <c r="I8" s="36">
        <v>1950000</v>
      </c>
      <c r="J8" s="34">
        <v>1049600</v>
      </c>
      <c r="K8" s="18">
        <f>MEDIAN(F8,I8,J8)</f>
        <v>1256000</v>
      </c>
      <c r="L8" s="8">
        <f>_xlfn.STDEV.P(F8,I8,J8)</f>
        <v>385134.48156311439</v>
      </c>
      <c r="M8" s="19">
        <f t="shared" si="0"/>
        <v>870865.51843688567</v>
      </c>
      <c r="N8" s="19">
        <f t="shared" si="1"/>
        <v>1641134.4815631143</v>
      </c>
      <c r="O8" s="25">
        <f>ROUND(AVERAGE(F8,J8),0)</f>
        <v>1152800</v>
      </c>
      <c r="P8" s="25">
        <f t="shared" si="2"/>
        <v>1152800</v>
      </c>
    </row>
    <row r="9" spans="2:16" ht="54.75" customHeight="1" x14ac:dyDescent="0.25">
      <c r="B9" s="4" t="s">
        <v>5</v>
      </c>
      <c r="C9" s="4"/>
      <c r="D9" s="5" t="s">
        <v>3</v>
      </c>
      <c r="E9" s="5">
        <v>22</v>
      </c>
      <c r="F9" s="24">
        <v>5221600</v>
      </c>
      <c r="G9" s="34">
        <v>2327000</v>
      </c>
      <c r="H9" s="21">
        <v>500000</v>
      </c>
      <c r="I9" s="35">
        <v>2300000</v>
      </c>
      <c r="J9" s="34">
        <v>3305952</v>
      </c>
      <c r="K9" s="18">
        <f t="shared" ref="K7:K9" si="3">MEDIAN(F9,G9,H9,I9,J9)</f>
        <v>2327000</v>
      </c>
      <c r="L9" s="8">
        <f t="shared" ref="L7:L9" si="4">_xlfn.STDEV.P(F9,G9,H9,I9,J9)</f>
        <v>1540129.6128679041</v>
      </c>
      <c r="M9" s="19">
        <f t="shared" si="0"/>
        <v>786870.38713209587</v>
      </c>
      <c r="N9" s="19">
        <f t="shared" si="1"/>
        <v>3867129.6128679039</v>
      </c>
      <c r="O9" s="25">
        <f>ROUND(AVERAGE(G9,I9),0)</f>
        <v>2313500</v>
      </c>
      <c r="P9" s="25">
        <f t="shared" si="2"/>
        <v>50897000</v>
      </c>
    </row>
    <row r="10" spans="2:16" ht="44.25" customHeight="1" x14ac:dyDescent="0.25">
      <c r="B10" s="4" t="s">
        <v>15</v>
      </c>
      <c r="C10" s="4"/>
      <c r="D10" s="5" t="s">
        <v>3</v>
      </c>
      <c r="E10" s="5">
        <v>3</v>
      </c>
      <c r="F10" s="34">
        <v>12978600</v>
      </c>
      <c r="G10" s="22">
        <v>5800000</v>
      </c>
      <c r="H10" s="35"/>
      <c r="I10" s="35"/>
      <c r="J10" s="37">
        <v>17908000</v>
      </c>
      <c r="K10" s="18">
        <f>MEDIAN(F10,G10,J10)</f>
        <v>12978600</v>
      </c>
      <c r="L10" s="8">
        <f>_xlfn.STDEV.P(F10,G10,J10)</f>
        <v>4971417.7088186378</v>
      </c>
      <c r="M10" s="19">
        <f t="shared" si="0"/>
        <v>8007182.2911813622</v>
      </c>
      <c r="N10" s="19">
        <f t="shared" si="1"/>
        <v>17950017.708818637</v>
      </c>
      <c r="O10" s="25">
        <f>ROUND(AVERAGE(F10,J10),0)</f>
        <v>15443300</v>
      </c>
      <c r="P10" s="25">
        <f t="shared" si="2"/>
        <v>46329900</v>
      </c>
    </row>
    <row r="11" spans="2:16" x14ac:dyDescent="0.25">
      <c r="M11" s="28" t="s">
        <v>24</v>
      </c>
      <c r="N11" s="29"/>
      <c r="O11" s="31">
        <f>SUM(P6:P10)</f>
        <v>101991700</v>
      </c>
      <c r="P11" s="32"/>
    </row>
    <row r="12" spans="2:16" x14ac:dyDescent="0.25">
      <c r="M12" s="26" t="s">
        <v>25</v>
      </c>
      <c r="N12" s="27"/>
      <c r="O12" s="30">
        <f>O11*0.19</f>
        <v>19378423</v>
      </c>
      <c r="P12" s="1"/>
    </row>
    <row r="13" spans="2:16" x14ac:dyDescent="0.25">
      <c r="M13" s="28" t="s">
        <v>26</v>
      </c>
      <c r="N13" s="29"/>
      <c r="O13" s="31">
        <f>O11+O12</f>
        <v>121370123</v>
      </c>
      <c r="P13" s="32"/>
    </row>
  </sheetData>
  <mergeCells count="15">
    <mergeCell ref="M13:N13"/>
    <mergeCell ref="O13:P13"/>
    <mergeCell ref="B8:C8"/>
    <mergeCell ref="B9:C9"/>
    <mergeCell ref="B10:C10"/>
    <mergeCell ref="M11:N11"/>
    <mergeCell ref="O11:P11"/>
    <mergeCell ref="M12:N12"/>
    <mergeCell ref="O12:P12"/>
    <mergeCell ref="B4:E4"/>
    <mergeCell ref="K4:N4"/>
    <mergeCell ref="O4:P4"/>
    <mergeCell ref="B5:C5"/>
    <mergeCell ref="B6:C6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EJERCICIO 1</vt:lpstr>
      <vt:lpstr>EJERCICIO 1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Carolina, Cardona Velez</dc:creator>
  <cp:keywords/>
  <dc:description/>
  <cp:lastModifiedBy>TOSHIBA</cp:lastModifiedBy>
  <cp:revision/>
  <dcterms:created xsi:type="dcterms:W3CDTF">2024-08-28T20:14:49Z</dcterms:created>
  <dcterms:modified xsi:type="dcterms:W3CDTF">2025-07-14T16:50:44Z</dcterms:modified>
  <cp:category/>
  <cp:contentStatus/>
</cp:coreProperties>
</file>